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2.201\шейкин$\1. ООО ЭНЕРГИЯ\223 фз ЗАКАЗЧИКИ ЭНЕРГИЯ\2026 год\8. Закупка ДТА 2026-2027 ( 600 тн)\"/>
    </mc:Choice>
  </mc:AlternateContent>
  <bookViews>
    <workbookView xWindow="28680" yWindow="-120" windowWidth="29040" windowHeight="15840"/>
  </bookViews>
  <sheets>
    <sheet name="НМЦД " sheetId="2" r:id="rId1"/>
  </sheets>
  <definedNames>
    <definedName name="_xlnm.Print_Area" localSheetId="0">'НМЦД '!$A$1:$J$14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2" l="1"/>
  <c r="L10" i="2" l="1"/>
  <c r="G10" i="2"/>
  <c r="I9" i="2"/>
  <c r="J9" i="2" s="1"/>
  <c r="J10" i="2" s="1"/>
  <c r="K10" i="2" s="1"/>
  <c r="C12" i="2" l="1"/>
  <c r="M10" i="2"/>
  <c r="L9" i="2"/>
</calcChain>
</file>

<file path=xl/sharedStrings.xml><?xml version="1.0" encoding="utf-8"?>
<sst xmlns="http://schemas.openxmlformats.org/spreadsheetml/2006/main" count="31" uniqueCount="27">
  <si>
    <t>Покупатель</t>
  </si>
  <si>
    <t>без учета НДС</t>
  </si>
  <si>
    <t>с учетом НДС</t>
  </si>
  <si>
    <t>Наименование товара</t>
  </si>
  <si>
    <t>Срок доставки товара в пункт поставки</t>
  </si>
  <si>
    <t>Тара 
(упаковка)</t>
  </si>
  <si>
    <t>Количество (тонн)</t>
  </si>
  <si>
    <t>Цена, включая транспортные расходы,  (руб./тонн)</t>
  </si>
  <si>
    <t>Обоснование начальной максимальной цены договора</t>
  </si>
  <si>
    <t xml:space="preserve">ВСЕГО:  </t>
  </si>
  <si>
    <t>Стоимость товаров
(руб.)</t>
  </si>
  <si>
    <t>ООО "Энергия"</t>
  </si>
  <si>
    <t xml:space="preserve">Расчет начальной (максимальной) цены договора: </t>
  </si>
  <si>
    <t>наливом</t>
  </si>
  <si>
    <t xml:space="preserve">НМЦД (общая) </t>
  </si>
  <si>
    <t>руб.</t>
  </si>
  <si>
    <t>Дизельное топливо (Арктическое)</t>
  </si>
  <si>
    <t xml:space="preserve"> </t>
  </si>
  <si>
    <t xml:space="preserve">Пункт поставки </t>
  </si>
  <si>
    <t>Цена Договора включает в себя все расходы Поставщика, связанные с приобретением товара, налогом на добавленную стоимость, затратами на погрузо-разгрузочные работы, доставкой товара в пункт поставки до места складирования Покупателя, затратами по складированию товара, и другими расходами на налоги, связанные с поставкой товара.</t>
  </si>
  <si>
    <t>Дата подготовки обоснования начальной (максимальной) цены договора:</t>
  </si>
  <si>
    <t>(Семьдесят один миллион сорок девять тысяч триста восемьдесят четыре) рубля 00 копеек, в том числе НДС - 12 812 184 (Двенадцать миллионов восемьсот двенадцать тысяч сто восемьдесят четыре) рубля 00 копеек</t>
  </si>
  <si>
    <t>с момента заключения договора по 30.08.2026 года</t>
  </si>
  <si>
    <t>Начальная (максимальная) цена Договора определена исходя из планового объема необходимого количества товара и на основании прогноза социально-экономического развития Российской Федерации на 2026 год и на плановый период 2027 и 2028 годов" (разработан Минэкономразвития России) - таблица "Прогноз индексов цен производителей и индексов-дефляторов по видам экономической деятельности"</t>
  </si>
  <si>
    <t>РФ, Красноярский край, Таймырский Долгано-Ненецкий район, село Хатанга, склад ГСМ ООО «Энергия», юго-восточная часть села Хатанга, кадастровый номер земельного участка, на котором расположен склад ГСМ 84:05:0020205:25.</t>
  </si>
  <si>
    <t>В расчете используется  цена, исходя из "Прогноза социально-экономического развития Российской Федерации на 2026 год и на плановый период 2027 и 2028 годов" (разработан Минэкономразвития России) таблица "Прогноз индексов цен производителей и индексов-дефляторов по видам экономической деятельности на 2026 год".</t>
  </si>
  <si>
    <t xml:space="preserve">Приложение №3
к документации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</si>
</sst>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4" fontId="6" fillId="0" borderId="1" xfId="0" applyNumberFormat="1" applyFont="1" applyBorder="1" applyAlignment="1">
      <alignment vertical="center" wrapText="1"/>
    </xf>
    <xf numFmtId="4" fontId="0" fillId="0" borderId="0" xfId="0" applyNumberFormat="1"/>
    <xf numFmtId="4" fontId="2" fillId="0" borderId="1" xfId="0" applyNumberFormat="1" applyFont="1" applyBorder="1" applyAlignment="1">
      <alignment vertical="center" wrapText="1"/>
    </xf>
    <xf numFmtId="0" fontId="0" fillId="0" borderId="0" xfId="0" applyFont="1"/>
    <xf numFmtId="2" fontId="0" fillId="0" borderId="0" xfId="0" applyNumberFormat="1"/>
    <xf numFmtId="165" fontId="2" fillId="0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164" fontId="0" fillId="0" borderId="0" xfId="3" applyFont="1"/>
    <xf numFmtId="164" fontId="0" fillId="0" borderId="0" xfId="0" applyNumberFormat="1"/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_Лист1" xfId="1"/>
    <cellStyle name="Стиль 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topLeftCell="A7" zoomScale="130" zoomScaleNormal="130" zoomScaleSheetLayoutView="130" workbookViewId="0">
      <selection activeCell="A4" sqref="A4:J4"/>
    </sheetView>
  </sheetViews>
  <sheetFormatPr defaultRowHeight="12.75" x14ac:dyDescent="0.2"/>
  <cols>
    <col min="1" max="1" width="18.85546875" customWidth="1"/>
    <col min="2" max="2" width="48.28515625" customWidth="1"/>
    <col min="3" max="3" width="16.85546875" customWidth="1"/>
    <col min="4" max="4" width="10.140625" customWidth="1"/>
    <col min="5" max="5" width="11.42578125" customWidth="1"/>
    <col min="6" max="6" width="11.28515625" customWidth="1"/>
    <col min="7" max="7" width="10.7109375" customWidth="1"/>
    <col min="8" max="8" width="11.42578125" customWidth="1"/>
    <col min="9" max="9" width="14" customWidth="1"/>
    <col min="10" max="10" width="16.28515625" customWidth="1"/>
    <col min="11" max="11" width="16" customWidth="1"/>
    <col min="12" max="12" width="12.7109375" hidden="1" customWidth="1"/>
    <col min="13" max="14" width="12.7109375" bestFit="1" customWidth="1"/>
    <col min="16" max="16" width="16.5703125" bestFit="1" customWidth="1"/>
  </cols>
  <sheetData>
    <row r="1" spans="1:16" ht="51" customHeight="1" x14ac:dyDescent="0.2">
      <c r="A1" s="1"/>
      <c r="B1" s="1"/>
      <c r="C1" s="1" t="s">
        <v>17</v>
      </c>
      <c r="D1" s="1"/>
      <c r="E1" s="1"/>
      <c r="F1" s="25" t="s">
        <v>26</v>
      </c>
      <c r="G1" s="25"/>
      <c r="H1" s="25"/>
      <c r="I1" s="25"/>
      <c r="J1" s="25"/>
    </row>
    <row r="2" spans="1:16" ht="33.75" customHeight="1" x14ac:dyDescent="0.2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</row>
    <row r="3" spans="1:16" ht="45" customHeight="1" x14ac:dyDescent="0.2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</row>
    <row r="4" spans="1:16" ht="45" customHeight="1" x14ac:dyDescent="0.2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</row>
    <row r="5" spans="1:16" ht="30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6" ht="68.25" customHeight="1" x14ac:dyDescent="0.2">
      <c r="A6" s="28" t="s">
        <v>3</v>
      </c>
      <c r="B6" s="28" t="s">
        <v>18</v>
      </c>
      <c r="C6" s="28" t="s">
        <v>0</v>
      </c>
      <c r="D6" s="28" t="s">
        <v>4</v>
      </c>
      <c r="E6" s="28"/>
      <c r="F6" s="28" t="s">
        <v>5</v>
      </c>
      <c r="G6" s="28" t="s">
        <v>6</v>
      </c>
      <c r="H6" s="18" t="s">
        <v>7</v>
      </c>
      <c r="I6" s="28" t="s">
        <v>10</v>
      </c>
      <c r="J6" s="28"/>
    </row>
    <row r="7" spans="1:16" ht="25.5" x14ac:dyDescent="0.2">
      <c r="A7" s="28"/>
      <c r="B7" s="28"/>
      <c r="C7" s="28"/>
      <c r="D7" s="28"/>
      <c r="E7" s="28"/>
      <c r="F7" s="28"/>
      <c r="G7" s="28"/>
      <c r="H7" s="18" t="s">
        <v>1</v>
      </c>
      <c r="I7" s="18" t="s">
        <v>1</v>
      </c>
      <c r="J7" s="18" t="s">
        <v>2</v>
      </c>
    </row>
    <row r="8" spans="1:16" x14ac:dyDescent="0.2">
      <c r="A8" s="19">
        <v>1</v>
      </c>
      <c r="B8" s="19">
        <v>2</v>
      </c>
      <c r="C8" s="19">
        <v>3</v>
      </c>
      <c r="D8" s="22">
        <v>4</v>
      </c>
      <c r="E8" s="22"/>
      <c r="F8" s="19">
        <v>5</v>
      </c>
      <c r="G8" s="19">
        <v>6</v>
      </c>
      <c r="H8" s="19">
        <v>7</v>
      </c>
      <c r="I8" s="19">
        <v>9</v>
      </c>
      <c r="J8" s="19">
        <v>10</v>
      </c>
    </row>
    <row r="9" spans="1:16" ht="91.5" customHeight="1" x14ac:dyDescent="0.2">
      <c r="A9" s="9" t="s">
        <v>16</v>
      </c>
      <c r="B9" s="15" t="s">
        <v>24</v>
      </c>
      <c r="C9" s="9" t="s">
        <v>11</v>
      </c>
      <c r="D9" s="23" t="s">
        <v>22</v>
      </c>
      <c r="E9" s="24"/>
      <c r="F9" s="9" t="s">
        <v>13</v>
      </c>
      <c r="G9" s="7">
        <v>600</v>
      </c>
      <c r="H9" s="16">
        <v>97062</v>
      </c>
      <c r="I9" s="4">
        <f>G9*H9</f>
        <v>58237200</v>
      </c>
      <c r="J9" s="4">
        <f>I9*1.22</f>
        <v>71049384</v>
      </c>
      <c r="K9" s="6"/>
      <c r="L9" s="3">
        <f>J9-J9/1.18</f>
        <v>10838041.630000001</v>
      </c>
      <c r="M9" s="13">
        <f>H9*1.22</f>
        <v>118415.64</v>
      </c>
      <c r="P9" s="13"/>
    </row>
    <row r="10" spans="1:16" ht="40.5" customHeight="1" x14ac:dyDescent="0.2">
      <c r="A10" s="29" t="s">
        <v>9</v>
      </c>
      <c r="B10" s="30"/>
      <c r="C10" s="30"/>
      <c r="D10" s="30"/>
      <c r="E10" s="30"/>
      <c r="F10" s="31"/>
      <c r="G10" s="8">
        <f>G9</f>
        <v>600</v>
      </c>
      <c r="H10" s="2" t="s">
        <v>17</v>
      </c>
      <c r="I10" s="2"/>
      <c r="J10" s="2">
        <f>J9</f>
        <v>71049384</v>
      </c>
      <c r="K10" s="3">
        <f>J10/1.22</f>
        <v>58237200</v>
      </c>
      <c r="L10" s="3" t="e">
        <f>#REF!-#REF!/1.18</f>
        <v>#REF!</v>
      </c>
      <c r="M10" s="3">
        <f>J10-K10</f>
        <v>12812184</v>
      </c>
      <c r="N10" s="3"/>
    </row>
    <row r="11" spans="1:16" ht="36" customHeight="1" x14ac:dyDescent="0.2">
      <c r="A11" s="32" t="s">
        <v>12</v>
      </c>
      <c r="B11" s="34" t="s">
        <v>25</v>
      </c>
      <c r="C11" s="35"/>
      <c r="D11" s="35"/>
      <c r="E11" s="35"/>
      <c r="F11" s="35"/>
      <c r="G11" s="35"/>
      <c r="H11" s="35"/>
      <c r="I11" s="35"/>
      <c r="J11" s="36"/>
    </row>
    <row r="12" spans="1:16" s="5" customFormat="1" ht="42" customHeight="1" x14ac:dyDescent="0.2">
      <c r="A12" s="33"/>
      <c r="B12" s="11" t="s">
        <v>14</v>
      </c>
      <c r="C12" s="12">
        <f>J10</f>
        <v>71049384</v>
      </c>
      <c r="D12" s="10" t="s">
        <v>15</v>
      </c>
      <c r="E12" s="37" t="s">
        <v>21</v>
      </c>
      <c r="F12" s="37"/>
      <c r="G12" s="37"/>
      <c r="H12" s="37"/>
      <c r="I12" s="37"/>
      <c r="J12" s="38"/>
    </row>
    <row r="13" spans="1:16" ht="82.5" customHeight="1" x14ac:dyDescent="0.2">
      <c r="A13" s="21" t="s">
        <v>20</v>
      </c>
      <c r="B13" s="39">
        <v>46065</v>
      </c>
      <c r="C13" s="40"/>
      <c r="D13" s="40"/>
      <c r="E13" s="40"/>
      <c r="F13" s="40"/>
      <c r="G13" s="40"/>
      <c r="H13" s="40"/>
      <c r="I13" s="40"/>
      <c r="J13" s="20"/>
      <c r="K13" s="3"/>
      <c r="L13" s="3"/>
    </row>
    <row r="15" spans="1:16" x14ac:dyDescent="0.2">
      <c r="C15" t="s">
        <v>17</v>
      </c>
    </row>
    <row r="16" spans="1:16" x14ac:dyDescent="0.2">
      <c r="G16" s="3"/>
      <c r="P16" s="13"/>
    </row>
    <row r="17" spans="5:16" x14ac:dyDescent="0.2">
      <c r="P17" s="13"/>
    </row>
    <row r="18" spans="5:16" x14ac:dyDescent="0.2">
      <c r="E18" t="s">
        <v>17</v>
      </c>
      <c r="P18" s="13"/>
    </row>
    <row r="19" spans="5:16" x14ac:dyDescent="0.2">
      <c r="P19" s="13"/>
    </row>
    <row r="20" spans="5:16" x14ac:dyDescent="0.2">
      <c r="P20" s="13"/>
    </row>
    <row r="21" spans="5:16" x14ac:dyDescent="0.2">
      <c r="P21" s="13"/>
    </row>
    <row r="22" spans="5:16" x14ac:dyDescent="0.2">
      <c r="P22" s="13"/>
    </row>
    <row r="23" spans="5:16" x14ac:dyDescent="0.2">
      <c r="P23" s="13"/>
    </row>
    <row r="24" spans="5:16" x14ac:dyDescent="0.2">
      <c r="P24" s="13"/>
    </row>
    <row r="25" spans="5:16" x14ac:dyDescent="0.2">
      <c r="P25" s="13"/>
    </row>
    <row r="26" spans="5:16" x14ac:dyDescent="0.2">
      <c r="P26" s="13"/>
    </row>
    <row r="27" spans="5:16" x14ac:dyDescent="0.2">
      <c r="P27" s="13"/>
    </row>
    <row r="28" spans="5:16" x14ac:dyDescent="0.2">
      <c r="P28" s="14"/>
    </row>
  </sheetData>
  <mergeCells count="18">
    <mergeCell ref="A10:F10"/>
    <mergeCell ref="A11:A12"/>
    <mergeCell ref="B11:J11"/>
    <mergeCell ref="E12:J12"/>
    <mergeCell ref="B13:I13"/>
    <mergeCell ref="D8:E8"/>
    <mergeCell ref="D9:E9"/>
    <mergeCell ref="F1:J1"/>
    <mergeCell ref="A2:J2"/>
    <mergeCell ref="A3:J3"/>
    <mergeCell ref="A4:J4"/>
    <mergeCell ref="A6:A7"/>
    <mergeCell ref="B6:B7"/>
    <mergeCell ref="C6:C7"/>
    <mergeCell ref="D6:E7"/>
    <mergeCell ref="F6:F7"/>
    <mergeCell ref="G6:G7"/>
    <mergeCell ref="I6:J6"/>
  </mergeCells>
  <printOptions horizontalCentered="1"/>
  <pageMargins left="0.19685039370078741" right="0.19685039370078741" top="0.78740157480314965" bottom="0.39370078740157483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НМЦД </vt:lpstr>
      <vt:lpstr>'НМЦД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Ботоногова</dc:creator>
  <cp:lastModifiedBy>Шейкин Н.А.</cp:lastModifiedBy>
  <cp:lastPrinted>2022-05-26T02:19:09Z</cp:lastPrinted>
  <dcterms:created xsi:type="dcterms:W3CDTF">2007-08-01T09:00:38Z</dcterms:created>
  <dcterms:modified xsi:type="dcterms:W3CDTF">2026-05-14T02:34:07Z</dcterms:modified>
</cp:coreProperties>
</file>